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KLOP 5" sheetId="1" r:id="rId1"/>
  </sheets>
  <calcPr calcId="145621"/>
</workbook>
</file>

<file path=xl/calcChain.xml><?xml version="1.0" encoding="utf-8"?>
<calcChain xmlns="http://schemas.openxmlformats.org/spreadsheetml/2006/main">
  <c r="I43" i="1" l="1"/>
  <c r="H34" i="1"/>
  <c r="I34" i="1" s="1"/>
  <c r="H35" i="1"/>
  <c r="I35" i="1"/>
  <c r="H36" i="1"/>
  <c r="I36" i="1" s="1"/>
  <c r="H37" i="1"/>
  <c r="I37" i="1"/>
  <c r="H39" i="1"/>
  <c r="I39" i="1"/>
  <c r="H40" i="1"/>
  <c r="I40" i="1" s="1"/>
  <c r="H41" i="1"/>
  <c r="I41" i="1"/>
  <c r="H42" i="1"/>
  <c r="I42" i="1" s="1"/>
  <c r="H32" i="1"/>
  <c r="I32" i="1" s="1"/>
  <c r="I31" i="1"/>
  <c r="H31" i="1"/>
  <c r="H30" i="1"/>
  <c r="I30" i="1" s="1"/>
  <c r="I29" i="1"/>
  <c r="H29" i="1"/>
  <c r="H28" i="1"/>
  <c r="I28" i="1" s="1"/>
  <c r="I27" i="1"/>
  <c r="H27" i="1"/>
  <c r="H26" i="1"/>
  <c r="I26" i="1" s="1"/>
  <c r="I25" i="1"/>
  <c r="H25" i="1"/>
  <c r="H24" i="1"/>
  <c r="I24" i="1" s="1"/>
  <c r="I23" i="1"/>
  <c r="H23" i="1"/>
  <c r="H22" i="1"/>
  <c r="I22" i="1" s="1"/>
  <c r="I21" i="1"/>
  <c r="H21" i="1"/>
  <c r="H20" i="1"/>
  <c r="I20" i="1" s="1"/>
  <c r="I19" i="1"/>
  <c r="H19" i="1"/>
  <c r="H18" i="1"/>
  <c r="I18" i="1" s="1"/>
  <c r="I17" i="1"/>
  <c r="H17" i="1"/>
  <c r="H16" i="1"/>
  <c r="I16" i="1" s="1"/>
  <c r="I15" i="1"/>
  <c r="H15" i="1"/>
  <c r="H14" i="1"/>
  <c r="I14" i="1" s="1"/>
  <c r="I13" i="1"/>
  <c r="H13" i="1"/>
  <c r="H12" i="1"/>
  <c r="I12" i="1" s="1"/>
</calcChain>
</file>

<file path=xl/sharedStrings.xml><?xml version="1.0" encoding="utf-8"?>
<sst xmlns="http://schemas.openxmlformats.org/spreadsheetml/2006/main" count="111" uniqueCount="81">
  <si>
    <t>Naročnik:</t>
  </si>
  <si>
    <t>Dom starejših občanov Novo mesto</t>
  </si>
  <si>
    <t>Šmihel 1</t>
  </si>
  <si>
    <t>8000 Novo mesto</t>
  </si>
  <si>
    <t xml:space="preserve">PREDRAČUN, št.: </t>
  </si>
  <si>
    <t>5.sklop: SANITETNI MATERIAL</t>
  </si>
  <si>
    <t>Zap.št.</t>
  </si>
  <si>
    <t>Opis</t>
  </si>
  <si>
    <t>EM</t>
  </si>
  <si>
    <t>Okvirna količina</t>
  </si>
  <si>
    <t>Ponudnikov naziv artikla</t>
  </si>
  <si>
    <t>Cena EM/brez DDV</t>
  </si>
  <si>
    <t>Stopnja DDV</t>
  </si>
  <si>
    <t>Cena EM/ z DDV</t>
  </si>
  <si>
    <t>CENA SKUPAJ Z DDV</t>
  </si>
  <si>
    <t>1.</t>
  </si>
  <si>
    <t>2.</t>
  </si>
  <si>
    <t>3.</t>
  </si>
  <si>
    <t>4.</t>
  </si>
  <si>
    <t>5.</t>
  </si>
  <si>
    <t>6.</t>
  </si>
  <si>
    <t>7.</t>
  </si>
  <si>
    <t>8.</t>
  </si>
  <si>
    <t>9. (4. X 8.)</t>
  </si>
  <si>
    <t>1/SM</t>
  </si>
  <si>
    <t>kompresa alkoholna nesterilna (cca 60 mmx30 mm)</t>
  </si>
  <si>
    <t>kom</t>
  </si>
  <si>
    <t>2/SM</t>
  </si>
  <si>
    <t>kompresa netkana 10 cm X 10cm – nesterilna</t>
  </si>
  <si>
    <t>3/SM</t>
  </si>
  <si>
    <t>kompresa netkana 7,5 cm X 7,5cm -  nesterilna</t>
  </si>
  <si>
    <t>4/SM</t>
  </si>
  <si>
    <t xml:space="preserve">elastičen mul povoj   6 cmx4 m  </t>
  </si>
  <si>
    <t>5/SM</t>
  </si>
  <si>
    <t>elastičen mul povoj   8 cmx4 m</t>
  </si>
  <si>
    <t>6/SM</t>
  </si>
  <si>
    <t>elastičen mul povoj  10 cmx4 m</t>
  </si>
  <si>
    <t>7/SM</t>
  </si>
  <si>
    <t xml:space="preserve">elastičen mul povoj  12 cmx4 m  </t>
  </si>
  <si>
    <t>8/SM</t>
  </si>
  <si>
    <t>set kompresa iz netkanega materiala, sterilna, z Y prerezom  10cmx10cm</t>
  </si>
  <si>
    <t>9/SM</t>
  </si>
  <si>
    <t>set preveza št. 1 steril.  – netkani</t>
  </si>
  <si>
    <t>10/SM</t>
  </si>
  <si>
    <t>set preveza št. 2 steril.  – netkani</t>
  </si>
  <si>
    <t>11/SM</t>
  </si>
  <si>
    <t>set preveza št. 3 steril.  – netkani</t>
  </si>
  <si>
    <t>12/SM</t>
  </si>
  <si>
    <t>set tamponi št. 2   steril. 5/1 – netkano</t>
  </si>
  <si>
    <t>13/SM</t>
  </si>
  <si>
    <t>set za katetrizacijo – sterilen</t>
  </si>
  <si>
    <t>14/SM</t>
  </si>
  <si>
    <t>tampon - netkan (8x10)</t>
  </si>
  <si>
    <t>15/SM</t>
  </si>
  <si>
    <t xml:space="preserve">vata celulozna, lističi, 1000 g </t>
  </si>
  <si>
    <t>16/SM</t>
  </si>
  <si>
    <t xml:space="preserve">vatiranec netkan 25 cmx15 cm - nesterilen </t>
  </si>
  <si>
    <t>17/SM</t>
  </si>
  <si>
    <t>vpojna, nelepljiva, neprepustna obloga iz netkanega materiala    20 cm X 40 cm – sterilna</t>
  </si>
  <si>
    <t>18/SM</t>
  </si>
  <si>
    <t>vpojne, nelepljive, neprepustne obloge (komprese) - sterilne 10 cmX10 cm</t>
  </si>
  <si>
    <t>19/SM</t>
  </si>
  <si>
    <t>vpojne, nelepljive, neprepustne obloge (komprese)- sterilne 10cmX15cm</t>
  </si>
  <si>
    <t>20/SM</t>
  </si>
  <si>
    <t>vpojne, nelepljive, neprepustne obloge (komprese) - sterilne 10 cmX20 cm</t>
  </si>
  <si>
    <t>21/SM</t>
  </si>
  <si>
    <t>ledvička za 1X uporabo, PVC</t>
  </si>
  <si>
    <t>22/SM</t>
  </si>
  <si>
    <t>Krep pričvrstitveni povoj, 160% raztegljivost z delom naravnih vlaken. Možnost sterilizacije z vodno paro pri 134°C. Sestava 70% viskoza in 30% poliamid. Pakirano: 20/1.</t>
  </si>
  <si>
    <t>Dimenzije: 6 cm x 4 m</t>
  </si>
  <si>
    <t>sc</t>
  </si>
  <si>
    <t>Dimenzije: 8 cm x4 m</t>
  </si>
  <si>
    <t>Dimenzije: 10 cm x 4 m</t>
  </si>
  <si>
    <t>Dimenzije: 12 cm x4 m</t>
  </si>
  <si>
    <t>23/SM</t>
  </si>
  <si>
    <t>Visokoelastični pričvrstitveni povoj, 140% raztegljivost, Sestava 42% viskoza in 58% poliamid. Krep struktura, ki omogoča lahko pričvrstitev ob sklepih. Pakirano 20/1.</t>
  </si>
  <si>
    <t>Dimenzije: 12 cm x4 m.</t>
  </si>
  <si>
    <t>SKUPAJ:</t>
  </si>
  <si>
    <t>Datum:</t>
  </si>
  <si>
    <t>Žig in podpis ponudnika:</t>
  </si>
  <si>
    <t>*Rdečo označena polja so dopolnitve.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</si>
</sst>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/>
    <xf numFmtId="4" fontId="2" fillId="0" borderId="0" xfId="0" applyNumberFormat="1" applyFont="1" applyFill="1"/>
    <xf numFmtId="4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/>
    <xf numFmtId="0" fontId="5" fillId="0" borderId="1" xfId="0" applyFont="1" applyBorder="1"/>
    <xf numFmtId="4" fontId="1" fillId="0" borderId="1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/>
    <xf numFmtId="164" fontId="2" fillId="0" borderId="0" xfId="0" applyNumberFormat="1" applyFont="1"/>
    <xf numFmtId="0" fontId="4" fillId="0" borderId="0" xfId="0" applyFont="1"/>
    <xf numFmtId="0" fontId="3" fillId="0" borderId="0" xfId="0" applyFont="1" applyBorder="1"/>
    <xf numFmtId="164" fontId="2" fillId="0" borderId="0" xfId="0" applyNumberFormat="1" applyFont="1" applyBorder="1"/>
    <xf numFmtId="4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1" fillId="2" borderId="2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A31" zoomScaleNormal="100" workbookViewId="0">
      <selection activeCell="A46" sqref="A46"/>
    </sheetView>
  </sheetViews>
  <sheetFormatPr defaultRowHeight="12.75" x14ac:dyDescent="0.2"/>
  <cols>
    <col min="1" max="1" width="9.140625" style="3" customWidth="1"/>
    <col min="2" max="2" width="37" style="3" customWidth="1"/>
    <col min="3" max="3" width="6.28515625" style="3" customWidth="1"/>
    <col min="4" max="4" width="11.85546875" style="3" customWidth="1"/>
    <col min="5" max="5" width="25.42578125" style="2" customWidth="1"/>
    <col min="6" max="6" width="14.85546875" style="2" customWidth="1"/>
    <col min="7" max="7" width="9.7109375" style="2" customWidth="1"/>
    <col min="8" max="8" width="12.28515625" style="41" customWidth="1"/>
    <col min="9" max="9" width="12.5703125" style="45" customWidth="1"/>
    <col min="10" max="10" width="11.140625" style="4" customWidth="1"/>
    <col min="11" max="11" width="13.140625" style="4" customWidth="1"/>
    <col min="12" max="12" width="9.140625" style="3" customWidth="1"/>
    <col min="13" max="16384" width="9.140625" style="3"/>
  </cols>
  <sheetData>
    <row r="1" spans="1:13" x14ac:dyDescent="0.2">
      <c r="A1" s="1" t="s">
        <v>0</v>
      </c>
      <c r="B1" s="1"/>
      <c r="C1" s="2"/>
      <c r="D1" s="2"/>
      <c r="E1" s="3"/>
      <c r="F1" s="3"/>
      <c r="G1" s="3"/>
      <c r="H1" s="4"/>
      <c r="I1" s="4"/>
      <c r="J1" s="3"/>
      <c r="K1" s="5"/>
      <c r="L1" s="5"/>
      <c r="M1" s="5"/>
    </row>
    <row r="2" spans="1:13" x14ac:dyDescent="0.2">
      <c r="A2" s="6" t="s">
        <v>1</v>
      </c>
      <c r="B2" s="6"/>
      <c r="D2" s="7"/>
      <c r="E2" s="5"/>
      <c r="F2" s="5"/>
      <c r="G2" s="3"/>
      <c r="H2" s="3"/>
      <c r="I2" s="8"/>
      <c r="J2" s="5"/>
      <c r="K2" s="3"/>
      <c r="L2" s="5"/>
      <c r="M2" s="5"/>
    </row>
    <row r="3" spans="1:13" x14ac:dyDescent="0.2">
      <c r="A3" s="6" t="s">
        <v>2</v>
      </c>
      <c r="B3" s="6"/>
      <c r="D3" s="9"/>
      <c r="E3" s="3"/>
      <c r="F3" s="3"/>
      <c r="G3" s="3"/>
      <c r="H3" s="3"/>
      <c r="I3" s="10"/>
      <c r="J3" s="3"/>
      <c r="K3" s="3"/>
      <c r="L3" s="5"/>
      <c r="M3" s="5"/>
    </row>
    <row r="4" spans="1:13" x14ac:dyDescent="0.2">
      <c r="A4" s="6" t="s">
        <v>3</v>
      </c>
      <c r="B4" s="6"/>
      <c r="D4" s="9"/>
      <c r="E4" s="3"/>
      <c r="F4" s="3"/>
      <c r="G4" s="3"/>
      <c r="H4" s="3"/>
      <c r="I4" s="10"/>
      <c r="J4" s="3"/>
      <c r="K4" s="3"/>
      <c r="L4" s="5"/>
      <c r="M4" s="5"/>
    </row>
    <row r="5" spans="1:13" x14ac:dyDescent="0.2">
      <c r="A5" s="11"/>
      <c r="D5" s="9"/>
      <c r="E5" s="3"/>
      <c r="F5" s="3"/>
      <c r="G5" s="3"/>
      <c r="H5" s="3"/>
      <c r="I5" s="10"/>
      <c r="J5" s="3"/>
      <c r="K5" s="3"/>
      <c r="L5" s="5"/>
      <c r="M5" s="5"/>
    </row>
    <row r="6" spans="1:13" x14ac:dyDescent="0.2">
      <c r="A6" s="46" t="s">
        <v>4</v>
      </c>
      <c r="B6" s="47"/>
      <c r="C6" s="47"/>
      <c r="D6" s="47"/>
      <c r="E6" s="47"/>
      <c r="F6" s="47"/>
      <c r="G6" s="47"/>
      <c r="H6" s="47"/>
      <c r="I6" s="47"/>
      <c r="J6" s="12"/>
      <c r="K6" s="12"/>
      <c r="L6" s="5"/>
      <c r="M6" s="5"/>
    </row>
    <row r="7" spans="1:13" x14ac:dyDescent="0.2">
      <c r="A7" s="12"/>
      <c r="B7" s="12"/>
      <c r="C7" s="12"/>
      <c r="D7" s="12"/>
      <c r="E7" s="12"/>
      <c r="F7" s="12"/>
      <c r="G7" s="12"/>
      <c r="H7" s="13"/>
      <c r="I7" s="12"/>
      <c r="J7" s="12"/>
      <c r="K7" s="12"/>
      <c r="L7" s="5"/>
      <c r="M7" s="5"/>
    </row>
    <row r="8" spans="1:13" s="15" customFormat="1" x14ac:dyDescent="0.2">
      <c r="A8" s="14" t="s">
        <v>5</v>
      </c>
      <c r="B8" s="14"/>
      <c r="E8" s="16"/>
      <c r="F8" s="16"/>
      <c r="G8" s="16"/>
      <c r="H8" s="17"/>
      <c r="I8" s="18"/>
      <c r="J8" s="19"/>
      <c r="K8" s="19"/>
    </row>
    <row r="9" spans="1:13" s="15" customFormat="1" x14ac:dyDescent="0.2">
      <c r="A9" s="14"/>
      <c r="B9" s="14"/>
      <c r="E9" s="16"/>
      <c r="F9" s="16"/>
      <c r="G9" s="16"/>
      <c r="H9" s="17"/>
      <c r="I9" s="18"/>
      <c r="J9" s="19"/>
      <c r="K9" s="19"/>
    </row>
    <row r="10" spans="1:13" ht="25.5" x14ac:dyDescent="0.2">
      <c r="A10" s="20" t="s">
        <v>6</v>
      </c>
      <c r="B10" s="20" t="s">
        <v>7</v>
      </c>
      <c r="C10" s="20" t="s">
        <v>8</v>
      </c>
      <c r="D10" s="20" t="s">
        <v>9</v>
      </c>
      <c r="E10" s="20" t="s">
        <v>10</v>
      </c>
      <c r="F10" s="21" t="s">
        <v>11</v>
      </c>
      <c r="G10" s="22" t="s">
        <v>12</v>
      </c>
      <c r="H10" s="22" t="s">
        <v>13</v>
      </c>
      <c r="I10" s="22" t="s">
        <v>14</v>
      </c>
      <c r="J10" s="23"/>
      <c r="K10" s="15"/>
    </row>
    <row r="11" spans="1:13" x14ac:dyDescent="0.2">
      <c r="A11" s="20" t="s">
        <v>15</v>
      </c>
      <c r="B11" s="20" t="s">
        <v>16</v>
      </c>
      <c r="C11" s="20" t="s">
        <v>17</v>
      </c>
      <c r="D11" s="20" t="s">
        <v>18</v>
      </c>
      <c r="E11" s="20" t="s">
        <v>19</v>
      </c>
      <c r="F11" s="21" t="s">
        <v>20</v>
      </c>
      <c r="G11" s="22" t="s">
        <v>21</v>
      </c>
      <c r="H11" s="22" t="s">
        <v>22</v>
      </c>
      <c r="I11" s="22" t="s">
        <v>23</v>
      </c>
      <c r="J11" s="23"/>
      <c r="K11" s="15"/>
    </row>
    <row r="12" spans="1:13" ht="25.5" x14ac:dyDescent="0.2">
      <c r="A12" s="24" t="s">
        <v>24</v>
      </c>
      <c r="B12" s="25" t="s">
        <v>25</v>
      </c>
      <c r="C12" s="24" t="s">
        <v>26</v>
      </c>
      <c r="D12" s="26">
        <v>24000</v>
      </c>
      <c r="E12" s="24"/>
      <c r="F12" s="27"/>
      <c r="G12" s="28"/>
      <c r="H12" s="28">
        <f>(F12*G12)/100+F12</f>
        <v>0</v>
      </c>
      <c r="I12" s="29">
        <f>SUM(D12*H12)</f>
        <v>0</v>
      </c>
      <c r="J12" s="30"/>
      <c r="K12" s="15"/>
    </row>
    <row r="13" spans="1:13" ht="25.5" x14ac:dyDescent="0.2">
      <c r="A13" s="24" t="s">
        <v>27</v>
      </c>
      <c r="B13" s="25" t="s">
        <v>28</v>
      </c>
      <c r="C13" s="24" t="s">
        <v>26</v>
      </c>
      <c r="D13" s="26">
        <v>45000</v>
      </c>
      <c r="E13" s="24"/>
      <c r="F13" s="27"/>
      <c r="G13" s="28"/>
      <c r="H13" s="28">
        <f t="shared" ref="H13:H32" si="0">(F13*G13)/100+F13</f>
        <v>0</v>
      </c>
      <c r="I13" s="29">
        <f t="shared" ref="I13:I32" si="1">SUM(D13*H13)</f>
        <v>0</v>
      </c>
      <c r="J13" s="30"/>
      <c r="K13" s="15"/>
    </row>
    <row r="14" spans="1:13" ht="25.5" x14ac:dyDescent="0.2">
      <c r="A14" s="24" t="s">
        <v>29</v>
      </c>
      <c r="B14" s="25" t="s">
        <v>30</v>
      </c>
      <c r="C14" s="24" t="s">
        <v>26</v>
      </c>
      <c r="D14" s="26">
        <v>4000</v>
      </c>
      <c r="E14" s="24"/>
      <c r="F14" s="27"/>
      <c r="G14" s="28"/>
      <c r="H14" s="28">
        <f t="shared" si="0"/>
        <v>0</v>
      </c>
      <c r="I14" s="29">
        <f t="shared" si="1"/>
        <v>0</v>
      </c>
      <c r="J14" s="30"/>
      <c r="K14" s="15"/>
    </row>
    <row r="15" spans="1:13" x14ac:dyDescent="0.2">
      <c r="A15" s="24" t="s">
        <v>31</v>
      </c>
      <c r="B15" s="25" t="s">
        <v>32</v>
      </c>
      <c r="C15" s="24" t="s">
        <v>26</v>
      </c>
      <c r="D15" s="24">
        <v>50</v>
      </c>
      <c r="E15" s="24"/>
      <c r="F15" s="27"/>
      <c r="G15" s="28"/>
      <c r="H15" s="28">
        <f t="shared" si="0"/>
        <v>0</v>
      </c>
      <c r="I15" s="29">
        <f t="shared" si="1"/>
        <v>0</v>
      </c>
      <c r="J15" s="30"/>
      <c r="K15" s="15"/>
    </row>
    <row r="16" spans="1:13" x14ac:dyDescent="0.2">
      <c r="A16" s="24" t="s">
        <v>33</v>
      </c>
      <c r="B16" s="25" t="s">
        <v>34</v>
      </c>
      <c r="C16" s="24" t="s">
        <v>26</v>
      </c>
      <c r="D16" s="24">
        <v>800</v>
      </c>
      <c r="E16" s="24"/>
      <c r="F16" s="27"/>
      <c r="G16" s="28"/>
      <c r="H16" s="28">
        <f t="shared" si="0"/>
        <v>0</v>
      </c>
      <c r="I16" s="29">
        <f t="shared" si="1"/>
        <v>0</v>
      </c>
      <c r="J16" s="30"/>
      <c r="K16" s="15"/>
    </row>
    <row r="17" spans="1:11" x14ac:dyDescent="0.2">
      <c r="A17" s="24" t="s">
        <v>35</v>
      </c>
      <c r="B17" s="25" t="s">
        <v>36</v>
      </c>
      <c r="C17" s="24" t="s">
        <v>26</v>
      </c>
      <c r="D17" s="26">
        <v>1000</v>
      </c>
      <c r="E17" s="24"/>
      <c r="F17" s="27"/>
      <c r="G17" s="28"/>
      <c r="H17" s="28">
        <f t="shared" si="0"/>
        <v>0</v>
      </c>
      <c r="I17" s="29">
        <f t="shared" si="1"/>
        <v>0</v>
      </c>
      <c r="J17" s="30"/>
      <c r="K17" s="15"/>
    </row>
    <row r="18" spans="1:11" x14ac:dyDescent="0.2">
      <c r="A18" s="24" t="s">
        <v>37</v>
      </c>
      <c r="B18" s="25" t="s">
        <v>38</v>
      </c>
      <c r="C18" s="24" t="s">
        <v>26</v>
      </c>
      <c r="D18" s="24">
        <v>3000</v>
      </c>
      <c r="E18" s="24"/>
      <c r="F18" s="27"/>
      <c r="G18" s="28"/>
      <c r="H18" s="28">
        <f t="shared" si="0"/>
        <v>0</v>
      </c>
      <c r="I18" s="29">
        <f t="shared" si="1"/>
        <v>0</v>
      </c>
      <c r="J18" s="30"/>
      <c r="K18" s="15"/>
    </row>
    <row r="19" spans="1:11" ht="25.5" x14ac:dyDescent="0.2">
      <c r="A19" s="24" t="s">
        <v>39</v>
      </c>
      <c r="B19" s="25" t="s">
        <v>40</v>
      </c>
      <c r="C19" s="24" t="s">
        <v>26</v>
      </c>
      <c r="D19" s="24">
        <v>2000</v>
      </c>
      <c r="E19" s="24"/>
      <c r="F19" s="27"/>
      <c r="G19" s="28"/>
      <c r="H19" s="28">
        <f t="shared" si="0"/>
        <v>0</v>
      </c>
      <c r="I19" s="29">
        <f t="shared" si="1"/>
        <v>0</v>
      </c>
      <c r="J19" s="30"/>
      <c r="K19" s="15"/>
    </row>
    <row r="20" spans="1:11" x14ac:dyDescent="0.2">
      <c r="A20" s="24" t="s">
        <v>41</v>
      </c>
      <c r="B20" s="25" t="s">
        <v>42</v>
      </c>
      <c r="C20" s="24" t="s">
        <v>26</v>
      </c>
      <c r="D20" s="24">
        <v>700</v>
      </c>
      <c r="E20" s="24"/>
      <c r="F20" s="27"/>
      <c r="G20" s="28"/>
      <c r="H20" s="28">
        <f t="shared" si="0"/>
        <v>0</v>
      </c>
      <c r="I20" s="29">
        <f t="shared" si="1"/>
        <v>0</v>
      </c>
      <c r="J20" s="30"/>
      <c r="K20" s="15"/>
    </row>
    <row r="21" spans="1:11" x14ac:dyDescent="0.2">
      <c r="A21" s="24" t="s">
        <v>43</v>
      </c>
      <c r="B21" s="25" t="s">
        <v>44</v>
      </c>
      <c r="C21" s="24" t="s">
        <v>26</v>
      </c>
      <c r="D21" s="26">
        <v>1500</v>
      </c>
      <c r="E21" s="24"/>
      <c r="F21" s="27"/>
      <c r="G21" s="28"/>
      <c r="H21" s="28">
        <f t="shared" si="0"/>
        <v>0</v>
      </c>
      <c r="I21" s="29">
        <f t="shared" si="1"/>
        <v>0</v>
      </c>
      <c r="J21" s="30"/>
      <c r="K21" s="15"/>
    </row>
    <row r="22" spans="1:11" x14ac:dyDescent="0.2">
      <c r="A22" s="24" t="s">
        <v>45</v>
      </c>
      <c r="B22" s="25" t="s">
        <v>46</v>
      </c>
      <c r="C22" s="24" t="s">
        <v>26</v>
      </c>
      <c r="D22" s="24">
        <v>500</v>
      </c>
      <c r="E22" s="24"/>
      <c r="F22" s="27"/>
      <c r="G22" s="28"/>
      <c r="H22" s="28">
        <f t="shared" si="0"/>
        <v>0</v>
      </c>
      <c r="I22" s="29">
        <f t="shared" si="1"/>
        <v>0</v>
      </c>
      <c r="J22" s="30"/>
      <c r="K22" s="15"/>
    </row>
    <row r="23" spans="1:11" x14ac:dyDescent="0.2">
      <c r="A23" s="24" t="s">
        <v>47</v>
      </c>
      <c r="B23" s="31" t="s">
        <v>48</v>
      </c>
      <c r="C23" s="24" t="s">
        <v>26</v>
      </c>
      <c r="D23" s="26">
        <v>3500</v>
      </c>
      <c r="E23" s="24"/>
      <c r="F23" s="27"/>
      <c r="G23" s="28"/>
      <c r="H23" s="28">
        <f t="shared" si="0"/>
        <v>0</v>
      </c>
      <c r="I23" s="29">
        <f t="shared" si="1"/>
        <v>0</v>
      </c>
      <c r="J23" s="30"/>
      <c r="K23" s="15"/>
    </row>
    <row r="24" spans="1:11" x14ac:dyDescent="0.2">
      <c r="A24" s="24" t="s">
        <v>49</v>
      </c>
      <c r="B24" s="25" t="s">
        <v>50</v>
      </c>
      <c r="C24" s="24" t="s">
        <v>26</v>
      </c>
      <c r="D24" s="24">
        <v>100</v>
      </c>
      <c r="E24" s="24"/>
      <c r="F24" s="27"/>
      <c r="G24" s="28"/>
      <c r="H24" s="28">
        <f t="shared" si="0"/>
        <v>0</v>
      </c>
      <c r="I24" s="29">
        <f t="shared" si="1"/>
        <v>0</v>
      </c>
      <c r="J24" s="30"/>
      <c r="K24" s="15"/>
    </row>
    <row r="25" spans="1:11" x14ac:dyDescent="0.2">
      <c r="A25" s="24" t="s">
        <v>51</v>
      </c>
      <c r="B25" s="25" t="s">
        <v>52</v>
      </c>
      <c r="C25" s="24" t="s">
        <v>26</v>
      </c>
      <c r="D25" s="24">
        <v>600</v>
      </c>
      <c r="E25" s="24"/>
      <c r="F25" s="27"/>
      <c r="G25" s="28"/>
      <c r="H25" s="28">
        <f t="shared" si="0"/>
        <v>0</v>
      </c>
      <c r="I25" s="29">
        <f t="shared" si="1"/>
        <v>0</v>
      </c>
      <c r="J25" s="30"/>
      <c r="K25" s="15"/>
    </row>
    <row r="26" spans="1:11" x14ac:dyDescent="0.2">
      <c r="A26" s="24" t="s">
        <v>53</v>
      </c>
      <c r="B26" s="25" t="s">
        <v>54</v>
      </c>
      <c r="C26" s="24" t="s">
        <v>26</v>
      </c>
      <c r="D26" s="24">
        <v>20</v>
      </c>
      <c r="E26" s="24"/>
      <c r="F26" s="27"/>
      <c r="G26" s="28"/>
      <c r="H26" s="28">
        <f t="shared" si="0"/>
        <v>0</v>
      </c>
      <c r="I26" s="29">
        <f t="shared" si="1"/>
        <v>0</v>
      </c>
      <c r="J26" s="30"/>
      <c r="K26" s="15"/>
    </row>
    <row r="27" spans="1:11" x14ac:dyDescent="0.2">
      <c r="A27" s="24" t="s">
        <v>55</v>
      </c>
      <c r="B27" s="25" t="s">
        <v>56</v>
      </c>
      <c r="C27" s="24" t="s">
        <v>26</v>
      </c>
      <c r="D27" s="24">
        <v>2000</v>
      </c>
      <c r="E27" s="24"/>
      <c r="F27" s="27"/>
      <c r="G27" s="28"/>
      <c r="H27" s="28">
        <f t="shared" si="0"/>
        <v>0</v>
      </c>
      <c r="I27" s="29">
        <f t="shared" si="1"/>
        <v>0</v>
      </c>
      <c r="J27" s="30"/>
      <c r="K27" s="15"/>
    </row>
    <row r="28" spans="1:11" ht="38.25" x14ac:dyDescent="0.2">
      <c r="A28" s="24" t="s">
        <v>57</v>
      </c>
      <c r="B28" s="25" t="s">
        <v>58</v>
      </c>
      <c r="C28" s="24" t="s">
        <v>26</v>
      </c>
      <c r="D28" s="24">
        <v>150</v>
      </c>
      <c r="E28" s="24"/>
      <c r="F28" s="27"/>
      <c r="G28" s="28"/>
      <c r="H28" s="28">
        <f t="shared" si="0"/>
        <v>0</v>
      </c>
      <c r="I28" s="29">
        <f t="shared" si="1"/>
        <v>0</v>
      </c>
      <c r="J28" s="30"/>
      <c r="K28" s="15"/>
    </row>
    <row r="29" spans="1:11" ht="25.5" x14ac:dyDescent="0.2">
      <c r="A29" s="24" t="s">
        <v>59</v>
      </c>
      <c r="B29" s="25" t="s">
        <v>60</v>
      </c>
      <c r="C29" s="24" t="s">
        <v>26</v>
      </c>
      <c r="D29" s="26">
        <v>1000</v>
      </c>
      <c r="E29" s="24"/>
      <c r="F29" s="27"/>
      <c r="G29" s="28"/>
      <c r="H29" s="28">
        <f t="shared" si="0"/>
        <v>0</v>
      </c>
      <c r="I29" s="29">
        <f t="shared" si="1"/>
        <v>0</v>
      </c>
      <c r="J29" s="30"/>
      <c r="K29" s="15"/>
    </row>
    <row r="30" spans="1:11" ht="25.5" x14ac:dyDescent="0.2">
      <c r="A30" s="24" t="s">
        <v>61</v>
      </c>
      <c r="B30" s="25" t="s">
        <v>62</v>
      </c>
      <c r="C30" s="24" t="s">
        <v>26</v>
      </c>
      <c r="D30" s="24">
        <v>500</v>
      </c>
      <c r="E30" s="24"/>
      <c r="F30" s="27"/>
      <c r="G30" s="28"/>
      <c r="H30" s="28">
        <f t="shared" si="0"/>
        <v>0</v>
      </c>
      <c r="I30" s="29">
        <f t="shared" si="1"/>
        <v>0</v>
      </c>
      <c r="J30" s="30"/>
      <c r="K30" s="15"/>
    </row>
    <row r="31" spans="1:11" ht="25.5" x14ac:dyDescent="0.2">
      <c r="A31" s="24" t="s">
        <v>63</v>
      </c>
      <c r="B31" s="25" t="s">
        <v>64</v>
      </c>
      <c r="C31" s="24" t="s">
        <v>26</v>
      </c>
      <c r="D31" s="24">
        <v>500</v>
      </c>
      <c r="E31" s="24"/>
      <c r="F31" s="27"/>
      <c r="G31" s="28"/>
      <c r="H31" s="28">
        <f t="shared" si="0"/>
        <v>0</v>
      </c>
      <c r="I31" s="29">
        <f t="shared" si="1"/>
        <v>0</v>
      </c>
      <c r="J31" s="30"/>
      <c r="K31" s="15"/>
    </row>
    <row r="32" spans="1:11" x14ac:dyDescent="0.2">
      <c r="A32" s="24" t="s">
        <v>65</v>
      </c>
      <c r="B32" s="25" t="s">
        <v>66</v>
      </c>
      <c r="C32" s="24" t="s">
        <v>26</v>
      </c>
      <c r="D32" s="24">
        <v>500</v>
      </c>
      <c r="E32" s="24"/>
      <c r="F32" s="27"/>
      <c r="G32" s="28"/>
      <c r="H32" s="28">
        <f t="shared" si="0"/>
        <v>0</v>
      </c>
      <c r="I32" s="29">
        <f t="shared" si="1"/>
        <v>0</v>
      </c>
      <c r="J32" s="30"/>
      <c r="K32" s="15"/>
    </row>
    <row r="33" spans="1:13" s="37" customFormat="1" ht="63.75" x14ac:dyDescent="0.2">
      <c r="A33" s="32" t="s">
        <v>67</v>
      </c>
      <c r="B33" s="31" t="s">
        <v>68</v>
      </c>
      <c r="C33" s="32"/>
      <c r="D33" s="32"/>
      <c r="E33" s="32"/>
      <c r="F33" s="33"/>
      <c r="G33" s="34"/>
      <c r="H33" s="28"/>
      <c r="I33" s="29"/>
      <c r="J33" s="35"/>
      <c r="K33" s="36"/>
    </row>
    <row r="34" spans="1:13" s="37" customFormat="1" x14ac:dyDescent="0.2">
      <c r="A34" s="32"/>
      <c r="B34" s="31" t="s">
        <v>69</v>
      </c>
      <c r="C34" s="32" t="s">
        <v>70</v>
      </c>
      <c r="D34" s="32">
        <v>40</v>
      </c>
      <c r="E34" s="32"/>
      <c r="F34" s="33"/>
      <c r="G34" s="34"/>
      <c r="H34" s="28">
        <f t="shared" ref="H34:H42" si="2">(F34*G34)/100+F34</f>
        <v>0</v>
      </c>
      <c r="I34" s="29">
        <f t="shared" ref="I34:I42" si="3">SUM(D34*H34)</f>
        <v>0</v>
      </c>
      <c r="J34" s="35"/>
      <c r="K34" s="36"/>
    </row>
    <row r="35" spans="1:13" s="37" customFormat="1" x14ac:dyDescent="0.2">
      <c r="A35" s="32"/>
      <c r="B35" s="31" t="s">
        <v>71</v>
      </c>
      <c r="C35" s="32" t="s">
        <v>70</v>
      </c>
      <c r="D35" s="32">
        <v>40</v>
      </c>
      <c r="E35" s="32"/>
      <c r="F35" s="33"/>
      <c r="G35" s="34"/>
      <c r="H35" s="28">
        <f t="shared" si="2"/>
        <v>0</v>
      </c>
      <c r="I35" s="29">
        <f t="shared" si="3"/>
        <v>0</v>
      </c>
      <c r="J35" s="35"/>
      <c r="K35" s="36"/>
    </row>
    <row r="36" spans="1:13" s="37" customFormat="1" x14ac:dyDescent="0.2">
      <c r="A36" s="32"/>
      <c r="B36" s="31" t="s">
        <v>72</v>
      </c>
      <c r="C36" s="32" t="s">
        <v>70</v>
      </c>
      <c r="D36" s="32">
        <v>40</v>
      </c>
      <c r="E36" s="32"/>
      <c r="F36" s="33"/>
      <c r="G36" s="34"/>
      <c r="H36" s="28">
        <f t="shared" si="2"/>
        <v>0</v>
      </c>
      <c r="I36" s="29">
        <f t="shared" si="3"/>
        <v>0</v>
      </c>
      <c r="J36" s="35"/>
      <c r="K36" s="36"/>
    </row>
    <row r="37" spans="1:13" s="37" customFormat="1" x14ac:dyDescent="0.2">
      <c r="A37" s="32"/>
      <c r="B37" s="31" t="s">
        <v>73</v>
      </c>
      <c r="C37" s="32" t="s">
        <v>70</v>
      </c>
      <c r="D37" s="32">
        <v>40</v>
      </c>
      <c r="E37" s="32"/>
      <c r="F37" s="33"/>
      <c r="G37" s="34"/>
      <c r="H37" s="28">
        <f t="shared" si="2"/>
        <v>0</v>
      </c>
      <c r="I37" s="29">
        <f t="shared" si="3"/>
        <v>0</v>
      </c>
      <c r="J37" s="35"/>
      <c r="K37" s="36"/>
    </row>
    <row r="38" spans="1:13" s="37" customFormat="1" ht="51" x14ac:dyDescent="0.2">
      <c r="A38" s="32" t="s">
        <v>74</v>
      </c>
      <c r="B38" s="31" t="s">
        <v>75</v>
      </c>
      <c r="C38" s="32"/>
      <c r="D38" s="32"/>
      <c r="E38" s="32"/>
      <c r="F38" s="33"/>
      <c r="G38" s="34"/>
      <c r="H38" s="28"/>
      <c r="I38" s="29"/>
      <c r="J38" s="35"/>
      <c r="K38" s="36"/>
    </row>
    <row r="39" spans="1:13" s="37" customFormat="1" x14ac:dyDescent="0.2">
      <c r="A39" s="32"/>
      <c r="B39" s="31" t="s">
        <v>69</v>
      </c>
      <c r="C39" s="32" t="s">
        <v>70</v>
      </c>
      <c r="D39" s="32">
        <v>20</v>
      </c>
      <c r="E39" s="32"/>
      <c r="F39" s="33"/>
      <c r="G39" s="34"/>
      <c r="H39" s="28">
        <f t="shared" si="2"/>
        <v>0</v>
      </c>
      <c r="I39" s="29">
        <f t="shared" si="3"/>
        <v>0</v>
      </c>
      <c r="J39" s="35"/>
      <c r="K39" s="36"/>
    </row>
    <row r="40" spans="1:13" s="37" customFormat="1" x14ac:dyDescent="0.2">
      <c r="A40" s="32"/>
      <c r="B40" s="31" t="s">
        <v>71</v>
      </c>
      <c r="C40" s="32" t="s">
        <v>70</v>
      </c>
      <c r="D40" s="32">
        <v>20</v>
      </c>
      <c r="E40" s="32"/>
      <c r="F40" s="33"/>
      <c r="G40" s="34"/>
      <c r="H40" s="28">
        <f t="shared" si="2"/>
        <v>0</v>
      </c>
      <c r="I40" s="29">
        <f t="shared" si="3"/>
        <v>0</v>
      </c>
      <c r="J40" s="35"/>
      <c r="K40" s="36"/>
    </row>
    <row r="41" spans="1:13" s="37" customFormat="1" x14ac:dyDescent="0.2">
      <c r="A41" s="32"/>
      <c r="B41" s="31" t="s">
        <v>72</v>
      </c>
      <c r="C41" s="32" t="s">
        <v>70</v>
      </c>
      <c r="D41" s="32">
        <v>20</v>
      </c>
      <c r="E41" s="32"/>
      <c r="F41" s="33"/>
      <c r="G41" s="34"/>
      <c r="H41" s="28">
        <f t="shared" si="2"/>
        <v>0</v>
      </c>
      <c r="I41" s="29">
        <f t="shared" si="3"/>
        <v>0</v>
      </c>
      <c r="J41" s="35"/>
      <c r="K41" s="36"/>
    </row>
    <row r="42" spans="1:13" s="37" customFormat="1" x14ac:dyDescent="0.2">
      <c r="A42" s="38"/>
      <c r="B42" s="38" t="s">
        <v>76</v>
      </c>
      <c r="C42" s="32" t="s">
        <v>70</v>
      </c>
      <c r="D42" s="32">
        <v>20</v>
      </c>
      <c r="E42" s="32"/>
      <c r="F42" s="33"/>
      <c r="G42" s="34"/>
      <c r="H42" s="28">
        <f t="shared" si="2"/>
        <v>0</v>
      </c>
      <c r="I42" s="29">
        <f t="shared" si="3"/>
        <v>0</v>
      </c>
      <c r="J42" s="35"/>
      <c r="K42" s="36"/>
    </row>
    <row r="43" spans="1:13" ht="25.5" customHeight="1" x14ac:dyDescent="0.2">
      <c r="A43" s="48" t="s">
        <v>77</v>
      </c>
      <c r="B43" s="49"/>
      <c r="C43" s="49"/>
      <c r="D43" s="49"/>
      <c r="E43" s="49"/>
      <c r="F43" s="49"/>
      <c r="G43" s="49"/>
      <c r="H43" s="50"/>
      <c r="I43" s="39">
        <f>SUM(I12:I42)</f>
        <v>0</v>
      </c>
      <c r="J43" s="40"/>
      <c r="K43" s="15"/>
    </row>
    <row r="44" spans="1:13" x14ac:dyDescent="0.2">
      <c r="E44" s="3"/>
      <c r="F44" s="3"/>
      <c r="G44" s="3"/>
      <c r="I44" s="3"/>
      <c r="J44" s="3"/>
      <c r="K44" s="3"/>
      <c r="L44" s="15"/>
      <c r="M44" s="15"/>
    </row>
    <row r="45" spans="1:13" x14ac:dyDescent="0.2">
      <c r="A45" s="3" t="s">
        <v>80</v>
      </c>
      <c r="E45" s="3"/>
      <c r="F45" s="3"/>
      <c r="G45" s="3"/>
      <c r="I45" s="3"/>
      <c r="J45" s="3"/>
      <c r="K45" s="3"/>
    </row>
    <row r="46" spans="1:13" x14ac:dyDescent="0.2">
      <c r="A46" s="42"/>
      <c r="B46" s="43" t="s">
        <v>78</v>
      </c>
      <c r="D46" s="43"/>
      <c r="E46" s="6" t="s">
        <v>79</v>
      </c>
      <c r="F46" s="6"/>
      <c r="G46" s="3"/>
      <c r="H46" s="44"/>
      <c r="I46" s="3"/>
    </row>
    <row r="47" spans="1:13" x14ac:dyDescent="0.2">
      <c r="A47" s="5"/>
      <c r="J47" s="5"/>
      <c r="K47" s="3"/>
    </row>
  </sheetData>
  <mergeCells count="2">
    <mergeCell ref="A6:I6"/>
    <mergeCell ref="A43:H43"/>
  </mergeCells>
  <pageMargins left="0.25" right="0.25" top="0.75" bottom="0.75" header="0.3" footer="0.3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2016-11-22T13:35:21Z</dcterms:created>
  <dcterms:modified xsi:type="dcterms:W3CDTF">2016-11-22T13:45:21Z</dcterms:modified>
</cp:coreProperties>
</file>